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 Sofia\OneDrive\Desktop\PD2\Nuevos anexos y correg. 1\"/>
    </mc:Choice>
  </mc:AlternateContent>
  <xr:revisionPtr revIDLastSave="0" documentId="13_ncr:1_{09687B1F-2727-4ABF-8C5D-CB1E63C7855F}" xr6:coauthVersionLast="47" xr6:coauthVersionMax="47" xr10:uidLastSave="{00000000-0000-0000-0000-000000000000}"/>
  <bookViews>
    <workbookView xWindow="-96" yWindow="0" windowWidth="11712" windowHeight="12336" xr2:uid="{E99090E6-F48F-4341-AB38-F7C48BF227FC}"/>
  </bookViews>
  <sheets>
    <sheet name="Fuentes de costo" sheetId="3" r:id="rId1"/>
    <sheet name="Evaluacion financier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4" i="3" l="1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2" i="3"/>
  <c r="D43" i="3"/>
  <c r="C4" i="2"/>
  <c r="C3" i="2"/>
  <c r="E72" i="3" l="1"/>
  <c r="F72" i="3" s="1"/>
  <c r="C109" i="3"/>
  <c r="C12" i="2" s="1"/>
  <c r="C105" i="3"/>
  <c r="C5" i="2" l="1"/>
  <c r="C72" i="3"/>
  <c r="C10" i="2" s="1"/>
  <c r="E64" i="3"/>
  <c r="E63" i="3"/>
  <c r="G63" i="3" s="1"/>
  <c r="I63" i="3" s="1"/>
  <c r="J63" i="3" s="1"/>
  <c r="E60" i="3"/>
  <c r="G60" i="3" s="1"/>
  <c r="E59" i="3"/>
  <c r="G59" i="3" s="1"/>
  <c r="E58" i="3"/>
  <c r="G58" i="3" s="1"/>
  <c r="E57" i="3"/>
  <c r="G57" i="3" s="1"/>
  <c r="I57" i="3" s="1"/>
  <c r="J57" i="3" s="1"/>
  <c r="E56" i="3"/>
  <c r="E55" i="3"/>
  <c r="G55" i="3" s="1"/>
  <c r="I55" i="3" s="1"/>
  <c r="J55" i="3" s="1"/>
  <c r="E54" i="3"/>
  <c r="G54" i="3" s="1"/>
  <c r="E52" i="3"/>
  <c r="G52" i="3" s="1"/>
  <c r="E51" i="3"/>
  <c r="G51" i="3" s="1"/>
  <c r="E50" i="3"/>
  <c r="G50" i="3" s="1"/>
  <c r="E49" i="3"/>
  <c r="G49" i="3" s="1"/>
  <c r="I49" i="3" s="1"/>
  <c r="J49" i="3" s="1"/>
  <c r="E48" i="3"/>
  <c r="E47" i="3"/>
  <c r="G47" i="3" s="1"/>
  <c r="E46" i="3"/>
  <c r="G46" i="3" s="1"/>
  <c r="E45" i="3"/>
  <c r="G45" i="3" s="1"/>
  <c r="E44" i="3"/>
  <c r="G44" i="3" s="1"/>
  <c r="E43" i="3"/>
  <c r="E42" i="3"/>
  <c r="G42" i="3" s="1"/>
  <c r="I42" i="3" s="1"/>
  <c r="J42" i="3" s="1"/>
  <c r="C62" i="3"/>
  <c r="E62" i="3" s="1"/>
  <c r="G62" i="3" s="1"/>
  <c r="E61" i="3"/>
  <c r="G61" i="3" s="1"/>
  <c r="E53" i="3"/>
  <c r="G53" i="3" s="1"/>
  <c r="E26" i="3"/>
  <c r="F26" i="3" s="1"/>
  <c r="E27" i="3"/>
  <c r="F27" i="3" s="1"/>
  <c r="E28" i="3"/>
  <c r="F28" i="3" s="1"/>
  <c r="E25" i="3"/>
  <c r="F25" i="3" s="1"/>
  <c r="G43" i="3" l="1"/>
  <c r="C11" i="2"/>
  <c r="I58" i="3"/>
  <c r="J58" i="3" s="1"/>
  <c r="I50" i="3"/>
  <c r="J50" i="3" s="1"/>
  <c r="G48" i="3"/>
  <c r="I48" i="3" s="1"/>
  <c r="J48" i="3" s="1"/>
  <c r="G64" i="3"/>
  <c r="I64" i="3" s="1"/>
  <c r="J64" i="3" s="1"/>
  <c r="G56" i="3"/>
  <c r="I56" i="3" s="1"/>
  <c r="J56" i="3" s="1"/>
  <c r="I47" i="3"/>
  <c r="J47" i="3" s="1"/>
  <c r="I62" i="3"/>
  <c r="J62" i="3" s="1"/>
  <c r="I54" i="3"/>
  <c r="J54" i="3" s="1"/>
  <c r="I46" i="3"/>
  <c r="J46" i="3" s="1"/>
  <c r="I61" i="3"/>
  <c r="J61" i="3" s="1"/>
  <c r="I53" i="3"/>
  <c r="J53" i="3" s="1"/>
  <c r="I45" i="3"/>
  <c r="J45" i="3" s="1"/>
  <c r="I60" i="3"/>
  <c r="J60" i="3" s="1"/>
  <c r="I52" i="3"/>
  <c r="J52" i="3" s="1"/>
  <c r="I44" i="3"/>
  <c r="J44" i="3" s="1"/>
  <c r="I59" i="3"/>
  <c r="J59" i="3" s="1"/>
  <c r="I51" i="3"/>
  <c r="J51" i="3" s="1"/>
  <c r="I43" i="3"/>
  <c r="J43" i="3" s="1"/>
  <c r="J65" i="3" l="1"/>
  <c r="C9" i="2" s="1"/>
  <c r="C14" i="2" s="1"/>
  <c r="F29" i="3" l="1"/>
  <c r="C8" i="2" s="1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5" i="3"/>
  <c r="E19" i="3" l="1"/>
  <c r="C7" i="2" s="1"/>
  <c r="C1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Sofia</author>
    <author>LORENA</author>
  </authors>
  <commentList>
    <comment ref="D41" authorId="0" shapeId="0" xr:uid="{916333FA-9181-454F-824B-006F5E2827B7}">
      <text>
        <r>
          <rPr>
            <b/>
            <sz val="9"/>
            <color indexed="81"/>
            <rFont val="Tahoma"/>
            <family val="2"/>
          </rPr>
          <t>TRM, valor de dólar 
$4.500</t>
        </r>
      </text>
    </comment>
    <comment ref="B67" authorId="1" shapeId="0" xr:uid="{1460EBC7-ACC6-427A-886F-F92FD77C9FC8}">
      <text>
        <r>
          <rPr>
            <b/>
            <sz val="9"/>
            <color indexed="81"/>
            <rFont val="Tahoma"/>
            <family val="2"/>
          </rPr>
          <t>Calculado en el Anexo 10</t>
        </r>
      </text>
    </comment>
  </commentList>
</comments>
</file>

<file path=xl/sharedStrings.xml><?xml version="1.0" encoding="utf-8"?>
<sst xmlns="http://schemas.openxmlformats.org/spreadsheetml/2006/main" count="122" uniqueCount="115">
  <si>
    <t>Fuente de costos</t>
  </si>
  <si>
    <t>Costo de materias primas</t>
  </si>
  <si>
    <t>Costo de mano de obra</t>
  </si>
  <si>
    <t>Costo de inventario</t>
  </si>
  <si>
    <t>Costo del espacio necesario</t>
  </si>
  <si>
    <t>Otros costos</t>
  </si>
  <si>
    <t>Beneficio Operativo</t>
  </si>
  <si>
    <t xml:space="preserve">Ingresos </t>
  </si>
  <si>
    <t>Materia prima</t>
  </si>
  <si>
    <t>Kiwicha</t>
  </si>
  <si>
    <t>Aceite de coco</t>
  </si>
  <si>
    <t>Lecitina de soya</t>
  </si>
  <si>
    <t>Ácido cítrico</t>
  </si>
  <si>
    <t>Arándanos deshidratados</t>
  </si>
  <si>
    <t>Maní</t>
  </si>
  <si>
    <t>Almendras</t>
  </si>
  <si>
    <t>Pasas</t>
  </si>
  <si>
    <t>Manzana deshidratada</t>
  </si>
  <si>
    <t>Canela en polvo</t>
  </si>
  <si>
    <t>Chocolate semiamargo</t>
  </si>
  <si>
    <t>Costo Anual</t>
  </si>
  <si>
    <t>COSTO ANUAL DE MANO DE OBRA</t>
  </si>
  <si>
    <t>Operario segundo turno</t>
  </si>
  <si>
    <t>Operario primer turno</t>
  </si>
  <si>
    <t>Personal pesado primer turno</t>
  </si>
  <si>
    <t>Personal pesado segundo turno</t>
  </si>
  <si>
    <t>Cantidad</t>
  </si>
  <si>
    <t>Salario mensual</t>
  </si>
  <si>
    <t>Costo de activos fijos</t>
  </si>
  <si>
    <t>COSTO DE ACTIVOS FIJOS</t>
  </si>
  <si>
    <t>Costo de capital</t>
  </si>
  <si>
    <t>Inversiòn en PPE (con instalaciòn)</t>
  </si>
  <si>
    <t>Inversiòn neta en PPE</t>
  </si>
  <si>
    <t>Vida ùtil</t>
  </si>
  <si>
    <t>s</t>
  </si>
  <si>
    <t>n</t>
  </si>
  <si>
    <t>v</t>
  </si>
  <si>
    <t>COSTO ANUAL DE MATERIA PRIMA</t>
  </si>
  <si>
    <t>Total Costos</t>
  </si>
  <si>
    <t>Total Ingresos</t>
  </si>
  <si>
    <t>Ingresos por Snacks bar</t>
  </si>
  <si>
    <t>Ingresos por Bolitas y trocitos</t>
  </si>
  <si>
    <t>Hojuela de avena</t>
  </si>
  <si>
    <t>Miel</t>
  </si>
  <si>
    <t>Costo  (Kg)</t>
  </si>
  <si>
    <t>Total</t>
  </si>
  <si>
    <t>Cantidad requerida anual (Kg)</t>
  </si>
  <si>
    <t>Extracto de romero (L)</t>
  </si>
  <si>
    <t>Salario + beneficios</t>
  </si>
  <si>
    <t>Costo anual</t>
  </si>
  <si>
    <t>PPE</t>
  </si>
  <si>
    <t>V</t>
  </si>
  <si>
    <t>Máquina para hacer barras de cereales</t>
  </si>
  <si>
    <t>Máquina trituradora de frutos secos</t>
  </si>
  <si>
    <t>Máquina mezcladora para snacks bar</t>
  </si>
  <si>
    <t>Máquina para transferencia de mezcla</t>
  </si>
  <si>
    <t>Máquina popeado de kiwicha</t>
  </si>
  <si>
    <t>Máquina detectora de metales</t>
  </si>
  <si>
    <t>Máquina empacadora horizontal para snacks bar</t>
  </si>
  <si>
    <t>Máquina empacadora vertical para bolitas y trocitos</t>
  </si>
  <si>
    <t>Máquina boleadora</t>
  </si>
  <si>
    <t>Máquina mezcladora para bolitas y trocitos</t>
  </si>
  <si>
    <t>Máquina para aplanar y trocear los trocitos</t>
  </si>
  <si>
    <t>Máquina para cobertura de chocolate</t>
  </si>
  <si>
    <t>Máquina para pesaje</t>
  </si>
  <si>
    <t>Banda transportadora doble para bolitas y trocitos</t>
  </si>
  <si>
    <t>Banda transportadora en declive</t>
  </si>
  <si>
    <t>Banda alimentadora</t>
  </si>
  <si>
    <t>Alimentador automático</t>
  </si>
  <si>
    <t>Montacargas eléctrico</t>
  </si>
  <si>
    <t>Montacargas semi- eléctrico</t>
  </si>
  <si>
    <t>Estiba GMA (americana)</t>
  </si>
  <si>
    <t>Estantería de Paletización</t>
  </si>
  <si>
    <t>Estantería Metálica Heavy Duty 4</t>
  </si>
  <si>
    <t>Precio</t>
  </si>
  <si>
    <t>s (%)</t>
  </si>
  <si>
    <t>s ($)</t>
  </si>
  <si>
    <t>COSTO DE INVENTARIO</t>
  </si>
  <si>
    <t xml:space="preserve">Inventario </t>
  </si>
  <si>
    <t>Producto terminado</t>
  </si>
  <si>
    <t>Costo total</t>
  </si>
  <si>
    <t>COSTO ESPACIO REQUERIDO</t>
  </si>
  <si>
    <t>Almacén de materia prima</t>
  </si>
  <si>
    <t>Popeado</t>
  </si>
  <si>
    <t>Triturado</t>
  </si>
  <si>
    <t>Pesado</t>
  </si>
  <si>
    <t>Mezcla para snacks bar</t>
  </si>
  <si>
    <t>Moldeado y corte snacks bar</t>
  </si>
  <si>
    <t>Mezcla para bolitas y trocitos</t>
  </si>
  <si>
    <t>Troceado</t>
  </si>
  <si>
    <t>Boleado</t>
  </si>
  <si>
    <t>Bañado de chocolate</t>
  </si>
  <si>
    <t>Empaque snacks bar</t>
  </si>
  <si>
    <t>Empaque bolitas y trocitos</t>
  </si>
  <si>
    <t>Encajado snacks bar</t>
  </si>
  <si>
    <t>Encajado bolitas y trocitos</t>
  </si>
  <si>
    <t>Embalado Snacks bar</t>
  </si>
  <si>
    <t>Embalado bolitas y trocitos</t>
  </si>
  <si>
    <t>Control de calidad</t>
  </si>
  <si>
    <t>Patio de carga y descarga</t>
  </si>
  <si>
    <t>Almacen de producto terminado</t>
  </si>
  <si>
    <t>Área total operación</t>
  </si>
  <si>
    <t>Áreas</t>
  </si>
  <si>
    <t>Dimensiones(m2)</t>
  </si>
  <si>
    <t>Recepción materias primas y producto terminado</t>
  </si>
  <si>
    <t>Área de servicios higienicos SSHH</t>
  </si>
  <si>
    <t>Administración (Oficinas y baños)</t>
  </si>
  <si>
    <t>Seguridad</t>
  </si>
  <si>
    <t>Pasillos y otras áreas</t>
  </si>
  <si>
    <t>Área total adicional</t>
  </si>
  <si>
    <t>Área total planta</t>
  </si>
  <si>
    <t>Total Costo espacio requerido</t>
  </si>
  <si>
    <t>Valor de rescate / salvamento</t>
  </si>
  <si>
    <t>Costo fijo de mantenimiento</t>
  </si>
  <si>
    <t>Precio por metro cuadrado (Bogotá)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</si>
</sst>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0.0%"/>
    <numFmt numFmtId="167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indexed="81"/>
      <name val="Tahoma"/>
      <family val="2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6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6" fontId="4" fillId="0" borderId="1" xfId="0" applyNumberFormat="1" applyFont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center" vertical="center"/>
    </xf>
    <xf numFmtId="6" fontId="4" fillId="0" borderId="1" xfId="0" applyNumberFormat="1" applyFont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6" fontId="6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6" fontId="4" fillId="0" borderId="1" xfId="0" applyNumberFormat="1" applyFont="1" applyBorder="1"/>
    <xf numFmtId="164" fontId="4" fillId="0" borderId="1" xfId="2" applyNumberFormat="1" applyFont="1" applyBorder="1"/>
    <xf numFmtId="164" fontId="6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2" applyNumberFormat="1" applyFont="1" applyBorder="1"/>
    <xf numFmtId="164" fontId="6" fillId="0" borderId="0" xfId="0" applyNumberFormat="1" applyFont="1"/>
    <xf numFmtId="164" fontId="4" fillId="0" borderId="0" xfId="0" applyNumberFormat="1" applyFont="1"/>
    <xf numFmtId="10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6" fillId="0" borderId="0" xfId="0" applyFont="1"/>
    <xf numFmtId="164" fontId="6" fillId="0" borderId="1" xfId="0" applyNumberFormat="1" applyFont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64" fontId="6" fillId="0" borderId="0" xfId="2" applyNumberFormat="1" applyFont="1" applyBorder="1"/>
    <xf numFmtId="0" fontId="3" fillId="0" borderId="1" xfId="0" applyFont="1" applyBorder="1" applyAlignment="1">
      <alignment horizontal="center"/>
    </xf>
    <xf numFmtId="167" fontId="3" fillId="0" borderId="1" xfId="2" applyNumberFormat="1" applyFont="1" applyBorder="1" applyAlignment="1">
      <alignment horizontal="center"/>
    </xf>
    <xf numFmtId="167" fontId="2" fillId="0" borderId="1" xfId="2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67" fontId="3" fillId="3" borderId="1" xfId="0" applyNumberFormat="1" applyFont="1" applyFill="1" applyBorder="1" applyAlignment="1">
      <alignment horizontal="center"/>
    </xf>
    <xf numFmtId="10" fontId="2" fillId="0" borderId="0" xfId="4" applyNumberFormat="1" applyFont="1"/>
    <xf numFmtId="44" fontId="4" fillId="0" borderId="0" xfId="2" applyFont="1"/>
    <xf numFmtId="9" fontId="2" fillId="0" borderId="0" xfId="4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5">
    <cellStyle name="Millares" xfId="1" builtinId="3"/>
    <cellStyle name="Moneda" xfId="2" builtinId="4"/>
    <cellStyle name="Moneda 2" xfId="3" xr:uid="{E4F32257-1422-43A5-A940-BADEF2F4EFE8}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1798183</xdr:colOff>
      <xdr:row>32</xdr:row>
      <xdr:rowOff>128463</xdr:rowOff>
    </xdr:from>
    <xdr:ext cx="16825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ECD314E-E122-BC27-F02A-11C0BBDB6724}"/>
                </a:ext>
              </a:extLst>
            </xdr:cNvPr>
            <xdr:cNvSpPr txBox="1"/>
          </xdr:nvSpPr>
          <xdr:spPr>
            <a:xfrm>
              <a:off x="2565131" y="5435249"/>
              <a:ext cx="16825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b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</m:oMath>
                </m:oMathPara>
              </a14:m>
              <a:endParaRPr lang="es-CO" sz="1100" kern="12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ECD314E-E122-BC27-F02A-11C0BBDB6724}"/>
                </a:ext>
              </a:extLst>
            </xdr:cNvPr>
            <xdr:cNvSpPr txBox="1"/>
          </xdr:nvSpPr>
          <xdr:spPr>
            <a:xfrm>
              <a:off x="2565131" y="5435249"/>
              <a:ext cx="16825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 kern="1200">
                  <a:latin typeface="Cambria Math" panose="02040503050406030204" pitchFamily="18" charset="0"/>
                </a:rPr>
                <a:t>𝑟</a:t>
              </a:r>
              <a:r>
                <a:rPr lang="es-CO" sz="1100" b="0" i="0" kern="1200">
                  <a:latin typeface="Cambria Math" panose="02040503050406030204" pitchFamily="18" charset="0"/>
                </a:rPr>
                <a:t>_</a:t>
              </a:r>
              <a:r>
                <a:rPr lang="es-ES" sz="1100" b="0" i="0" kern="1200">
                  <a:latin typeface="Cambria Math" panose="02040503050406030204" pitchFamily="18" charset="0"/>
                </a:rPr>
                <a:t>𝑤</a:t>
              </a:r>
              <a:endParaRPr lang="es-CO" sz="1100" kern="1200"/>
            </a:p>
          </xdr:txBody>
        </xdr:sp>
      </mc:Fallback>
    </mc:AlternateContent>
    <xdr:clientData/>
  </xdr:oneCellAnchor>
  <xdr:oneCellAnchor>
    <xdr:from>
      <xdr:col>1</xdr:col>
      <xdr:colOff>1788659</xdr:colOff>
      <xdr:row>35</xdr:row>
      <xdr:rowOff>140833</xdr:rowOff>
    </xdr:from>
    <xdr:ext cx="17722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7EDD024D-C4FA-42CE-9DFD-EBB7EC75C573}"/>
                </a:ext>
              </a:extLst>
            </xdr:cNvPr>
            <xdr:cNvSpPr txBox="1"/>
          </xdr:nvSpPr>
          <xdr:spPr>
            <a:xfrm>
              <a:off x="2555607" y="5930054"/>
              <a:ext cx="1772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$</m:t>
                        </m:r>
                      </m:sub>
                    </m:sSub>
                  </m:oMath>
                </m:oMathPara>
              </a14:m>
              <a:endParaRPr lang="es-CO" sz="1100" kern="12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7EDD024D-C4FA-42CE-9DFD-EBB7EC75C573}"/>
                </a:ext>
              </a:extLst>
            </xdr:cNvPr>
            <xdr:cNvSpPr txBox="1"/>
          </xdr:nvSpPr>
          <xdr:spPr>
            <a:xfrm>
              <a:off x="2555607" y="5930054"/>
              <a:ext cx="1772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 kern="1200">
                  <a:latin typeface="Cambria Math" panose="02040503050406030204" pitchFamily="18" charset="0"/>
                </a:rPr>
                <a:t>𝑃</a:t>
              </a:r>
              <a:r>
                <a:rPr lang="es-CO" sz="1100" b="0" i="0" kern="1200">
                  <a:latin typeface="Cambria Math" panose="02040503050406030204" pitchFamily="18" charset="0"/>
                </a:rPr>
                <a:t>_</a:t>
              </a:r>
              <a:r>
                <a:rPr lang="es-ES" sz="1100" b="0" i="0" kern="1200">
                  <a:latin typeface="Cambria Math" panose="02040503050406030204" pitchFamily="18" charset="0"/>
                </a:rPr>
                <a:t>$</a:t>
              </a:r>
              <a:endParaRPr lang="es-CO" sz="1100" kern="1200"/>
            </a:p>
          </xdr:txBody>
        </xdr:sp>
      </mc:Fallback>
    </mc:AlternateContent>
    <xdr:clientData/>
  </xdr:oneCellAnchor>
  <xdr:oneCellAnchor>
    <xdr:from>
      <xdr:col>8</xdr:col>
      <xdr:colOff>493951</xdr:colOff>
      <xdr:row>39</xdr:row>
      <xdr:rowOff>157163</xdr:rowOff>
    </xdr:from>
    <xdr:ext cx="17722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A46BD8FA-107D-4A56-AAF6-10B401170B2E}"/>
                </a:ext>
              </a:extLst>
            </xdr:cNvPr>
            <xdr:cNvSpPr txBox="1"/>
          </xdr:nvSpPr>
          <xdr:spPr>
            <a:xfrm>
              <a:off x="10550867" y="6589631"/>
              <a:ext cx="1772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$</m:t>
                        </m:r>
                      </m:sub>
                    </m:sSub>
                  </m:oMath>
                </m:oMathPara>
              </a14:m>
              <a:endParaRPr lang="es-CO" sz="1100" kern="12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A46BD8FA-107D-4A56-AAF6-10B401170B2E}"/>
                </a:ext>
              </a:extLst>
            </xdr:cNvPr>
            <xdr:cNvSpPr txBox="1"/>
          </xdr:nvSpPr>
          <xdr:spPr>
            <a:xfrm>
              <a:off x="10550867" y="6589631"/>
              <a:ext cx="1772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 kern="1200">
                  <a:latin typeface="Cambria Math" panose="02040503050406030204" pitchFamily="18" charset="0"/>
                </a:rPr>
                <a:t>𝑃</a:t>
              </a:r>
              <a:r>
                <a:rPr lang="es-CO" sz="1100" b="0" i="0" kern="1200">
                  <a:latin typeface="Cambria Math" panose="02040503050406030204" pitchFamily="18" charset="0"/>
                </a:rPr>
                <a:t>_</a:t>
              </a:r>
              <a:r>
                <a:rPr lang="es-ES" sz="1100" b="0" i="0" kern="1200">
                  <a:latin typeface="Cambria Math" panose="02040503050406030204" pitchFamily="18" charset="0"/>
                </a:rPr>
                <a:t>$</a:t>
              </a:r>
              <a:endParaRPr lang="es-CO" sz="1100" kern="1200"/>
            </a:p>
          </xdr:txBody>
        </xdr:sp>
      </mc:Fallback>
    </mc:AlternateContent>
    <xdr:clientData/>
  </xdr:oneCellAnchor>
  <xdr:oneCellAnchor>
    <xdr:from>
      <xdr:col>9</xdr:col>
      <xdr:colOff>635408</xdr:colOff>
      <xdr:row>39</xdr:row>
      <xdr:rowOff>137171</xdr:rowOff>
    </xdr:from>
    <xdr:ext cx="19287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3C8EE0F6-DB11-4FE1-8BF8-9D87A7A20840}"/>
                </a:ext>
              </a:extLst>
            </xdr:cNvPr>
            <xdr:cNvSpPr txBox="1"/>
          </xdr:nvSpPr>
          <xdr:spPr>
            <a:xfrm>
              <a:off x="11830376" y="6569639"/>
              <a:ext cx="19287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𝐹</m:t>
                        </m:r>
                      </m:sub>
                    </m:sSub>
                  </m:oMath>
                </m:oMathPara>
              </a14:m>
              <a:endParaRPr lang="es-CO" sz="1100" kern="12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3C8EE0F6-DB11-4FE1-8BF8-9D87A7A20840}"/>
                </a:ext>
              </a:extLst>
            </xdr:cNvPr>
            <xdr:cNvSpPr txBox="1"/>
          </xdr:nvSpPr>
          <xdr:spPr>
            <a:xfrm>
              <a:off x="11830376" y="6569639"/>
              <a:ext cx="19287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 kern="1200">
                  <a:latin typeface="Cambria Math" panose="02040503050406030204" pitchFamily="18" charset="0"/>
                </a:rPr>
                <a:t>𝐾</a:t>
              </a:r>
              <a:r>
                <a:rPr lang="es-CO" sz="1100" b="0" i="0" kern="1200">
                  <a:latin typeface="Cambria Math" panose="02040503050406030204" pitchFamily="18" charset="0"/>
                </a:rPr>
                <a:t>_</a:t>
              </a:r>
              <a:r>
                <a:rPr lang="es-ES" sz="1100" b="0" i="0" kern="1200">
                  <a:latin typeface="Cambria Math" panose="02040503050406030204" pitchFamily="18" charset="0"/>
                </a:rPr>
                <a:t>𝐹</a:t>
              </a:r>
              <a:endParaRPr lang="es-CO" sz="1100" kern="12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0E1D0-6A7D-4782-BF7F-0AC21563C464}">
  <dimension ref="B2:J111"/>
  <sheetViews>
    <sheetView tabSelected="1" zoomScale="106" zoomScaleNormal="106" workbookViewId="0">
      <selection activeCell="B2" sqref="B2:E2"/>
    </sheetView>
  </sheetViews>
  <sheetFormatPr baseColWidth="10" defaultColWidth="11.44140625" defaultRowHeight="13.2" x14ac:dyDescent="0.25"/>
  <cols>
    <col min="1" max="1" width="11.44140625" style="6"/>
    <col min="2" max="2" width="30.109375" style="6" customWidth="1"/>
    <col min="3" max="3" width="18.5546875" style="6" customWidth="1"/>
    <col min="4" max="4" width="24.5546875" style="6" customWidth="1"/>
    <col min="5" max="5" width="20" style="6" bestFit="1" customWidth="1"/>
    <col min="6" max="6" width="17.6640625" style="6" bestFit="1" customWidth="1"/>
    <col min="7" max="7" width="17.6640625" style="6" customWidth="1"/>
    <col min="8" max="8" width="11.44140625" style="6"/>
    <col min="9" max="9" width="17" style="6" bestFit="1" customWidth="1"/>
    <col min="10" max="10" width="20" style="6" bestFit="1" customWidth="1"/>
    <col min="11" max="16384" width="11.44140625" style="6"/>
  </cols>
  <sheetData>
    <row r="2" spans="2:5" x14ac:dyDescent="0.25">
      <c r="B2" s="50" t="s">
        <v>37</v>
      </c>
      <c r="C2" s="50"/>
      <c r="D2" s="50"/>
      <c r="E2" s="50"/>
    </row>
    <row r="4" spans="2:5" ht="26.4" x14ac:dyDescent="0.25">
      <c r="B4" s="7" t="s">
        <v>8</v>
      </c>
      <c r="C4" s="7" t="s">
        <v>44</v>
      </c>
      <c r="D4" s="7" t="s">
        <v>46</v>
      </c>
      <c r="E4" s="8" t="s">
        <v>20</v>
      </c>
    </row>
    <row r="5" spans="2:5" x14ac:dyDescent="0.25">
      <c r="B5" s="9" t="s">
        <v>42</v>
      </c>
      <c r="C5" s="10">
        <v>4600</v>
      </c>
      <c r="D5" s="11">
        <v>344754</v>
      </c>
      <c r="E5" s="12">
        <f>C5*D5</f>
        <v>1585868400</v>
      </c>
    </row>
    <row r="6" spans="2:5" x14ac:dyDescent="0.25">
      <c r="B6" s="9" t="s">
        <v>43</v>
      </c>
      <c r="C6" s="10">
        <v>7040</v>
      </c>
      <c r="D6" s="11">
        <v>139956</v>
      </c>
      <c r="E6" s="12">
        <f t="shared" ref="E6:E18" si="0">C6*D6</f>
        <v>985290240</v>
      </c>
    </row>
    <row r="7" spans="2:5" x14ac:dyDescent="0.25">
      <c r="B7" s="9" t="s">
        <v>10</v>
      </c>
      <c r="C7" s="10">
        <v>15740</v>
      </c>
      <c r="D7" s="11">
        <v>69978</v>
      </c>
      <c r="E7" s="12">
        <f t="shared" si="0"/>
        <v>1101453720</v>
      </c>
    </row>
    <row r="8" spans="2:5" x14ac:dyDescent="0.25">
      <c r="B8" s="9" t="s">
        <v>9</v>
      </c>
      <c r="C8" s="10">
        <v>4190</v>
      </c>
      <c r="D8" s="11">
        <v>585504</v>
      </c>
      <c r="E8" s="12">
        <f t="shared" si="0"/>
        <v>2453261760</v>
      </c>
    </row>
    <row r="9" spans="2:5" x14ac:dyDescent="0.25">
      <c r="B9" s="9" t="s">
        <v>47</v>
      </c>
      <c r="C9" s="10">
        <v>291670</v>
      </c>
      <c r="D9" s="11">
        <v>13458</v>
      </c>
      <c r="E9" s="12">
        <f t="shared" si="0"/>
        <v>3925294860</v>
      </c>
    </row>
    <row r="10" spans="2:5" x14ac:dyDescent="0.25">
      <c r="B10" s="9" t="s">
        <v>12</v>
      </c>
      <c r="C10" s="10">
        <v>10400</v>
      </c>
      <c r="D10" s="11">
        <v>13996</v>
      </c>
      <c r="E10" s="12">
        <f t="shared" si="0"/>
        <v>145558400</v>
      </c>
    </row>
    <row r="11" spans="2:5" x14ac:dyDescent="0.25">
      <c r="B11" s="9" t="s">
        <v>11</v>
      </c>
      <c r="C11" s="10">
        <v>25000</v>
      </c>
      <c r="D11" s="11">
        <v>27992</v>
      </c>
      <c r="E11" s="12">
        <f t="shared" si="0"/>
        <v>699800000</v>
      </c>
    </row>
    <row r="12" spans="2:5" x14ac:dyDescent="0.25">
      <c r="B12" s="9" t="s">
        <v>13</v>
      </c>
      <c r="C12" s="10">
        <v>39260</v>
      </c>
      <c r="D12" s="13">
        <v>16677</v>
      </c>
      <c r="E12" s="12">
        <f t="shared" si="0"/>
        <v>654739020</v>
      </c>
    </row>
    <row r="13" spans="2:5" x14ac:dyDescent="0.25">
      <c r="B13" s="9" t="s">
        <v>14</v>
      </c>
      <c r="C13" s="10">
        <v>16070</v>
      </c>
      <c r="D13" s="13">
        <v>41693</v>
      </c>
      <c r="E13" s="12">
        <f t="shared" si="0"/>
        <v>670006510</v>
      </c>
    </row>
    <row r="14" spans="2:5" x14ac:dyDescent="0.25">
      <c r="B14" s="9" t="s">
        <v>15</v>
      </c>
      <c r="C14" s="10">
        <v>32900</v>
      </c>
      <c r="D14" s="13">
        <v>20847</v>
      </c>
      <c r="E14" s="12">
        <f t="shared" si="0"/>
        <v>685866300</v>
      </c>
    </row>
    <row r="15" spans="2:5" x14ac:dyDescent="0.25">
      <c r="B15" s="9" t="s">
        <v>16</v>
      </c>
      <c r="C15" s="10">
        <v>11880</v>
      </c>
      <c r="D15" s="13">
        <v>20847</v>
      </c>
      <c r="E15" s="12">
        <f t="shared" si="0"/>
        <v>247662360</v>
      </c>
    </row>
    <row r="16" spans="2:5" x14ac:dyDescent="0.25">
      <c r="B16" s="9" t="s">
        <v>17</v>
      </c>
      <c r="C16" s="10">
        <v>57900</v>
      </c>
      <c r="D16" s="13">
        <v>13550</v>
      </c>
      <c r="E16" s="12">
        <f t="shared" si="0"/>
        <v>784545000</v>
      </c>
    </row>
    <row r="17" spans="2:7" x14ac:dyDescent="0.25">
      <c r="B17" s="9" t="s">
        <v>18</v>
      </c>
      <c r="C17" s="10">
        <v>30900</v>
      </c>
      <c r="D17" s="13">
        <v>3127</v>
      </c>
      <c r="E17" s="12">
        <f t="shared" si="0"/>
        <v>96624300</v>
      </c>
    </row>
    <row r="18" spans="2:7" x14ac:dyDescent="0.25">
      <c r="B18" s="14" t="s">
        <v>19</v>
      </c>
      <c r="C18" s="10">
        <v>32590.000000000004</v>
      </c>
      <c r="D18" s="13">
        <v>86648</v>
      </c>
      <c r="E18" s="12">
        <f t="shared" si="0"/>
        <v>2823858320.0000005</v>
      </c>
    </row>
    <row r="19" spans="2:7" x14ac:dyDescent="0.25">
      <c r="B19" s="51" t="s">
        <v>45</v>
      </c>
      <c r="C19" s="51"/>
      <c r="D19" s="51"/>
      <c r="E19" s="16">
        <f>SUM(E5:E18)</f>
        <v>16859829190</v>
      </c>
    </row>
    <row r="22" spans="2:7" x14ac:dyDescent="0.25">
      <c r="B22" s="50" t="s">
        <v>21</v>
      </c>
      <c r="C22" s="50"/>
      <c r="D22" s="50"/>
      <c r="E22" s="50"/>
    </row>
    <row r="24" spans="2:7" x14ac:dyDescent="0.25">
      <c r="B24" s="17"/>
      <c r="C24" s="15" t="s">
        <v>26</v>
      </c>
      <c r="D24" s="15" t="s">
        <v>27</v>
      </c>
      <c r="E24" s="18" t="s">
        <v>48</v>
      </c>
      <c r="F24" s="15" t="s">
        <v>49</v>
      </c>
      <c r="G24" s="5"/>
    </row>
    <row r="25" spans="2:7" x14ac:dyDescent="0.25">
      <c r="B25" s="17" t="s">
        <v>23</v>
      </c>
      <c r="C25" s="19">
        <v>25</v>
      </c>
      <c r="D25" s="12">
        <v>1300000</v>
      </c>
      <c r="E25" s="20">
        <f>D25*1.5</f>
        <v>1950000</v>
      </c>
      <c r="F25" s="21">
        <f>C25*E25*12</f>
        <v>585000000</v>
      </c>
      <c r="G25" s="25"/>
    </row>
    <row r="26" spans="2:7" x14ac:dyDescent="0.25">
      <c r="B26" s="17" t="s">
        <v>22</v>
      </c>
      <c r="C26" s="19">
        <v>25</v>
      </c>
      <c r="D26" s="10">
        <v>1364996</v>
      </c>
      <c r="E26" s="20">
        <f t="shared" ref="E26:E28" si="1">D26*1.5</f>
        <v>2047494</v>
      </c>
      <c r="F26" s="21">
        <f t="shared" ref="F26:F28" si="2">C26*E26*12</f>
        <v>614248200</v>
      </c>
      <c r="G26" s="25"/>
    </row>
    <row r="27" spans="2:7" x14ac:dyDescent="0.25">
      <c r="B27" s="17" t="s">
        <v>24</v>
      </c>
      <c r="C27" s="19">
        <v>1</v>
      </c>
      <c r="D27" s="10">
        <v>2500000</v>
      </c>
      <c r="E27" s="20">
        <f t="shared" si="1"/>
        <v>3750000</v>
      </c>
      <c r="F27" s="21">
        <f t="shared" si="2"/>
        <v>45000000</v>
      </c>
      <c r="G27" s="25"/>
    </row>
    <row r="28" spans="2:7" x14ac:dyDescent="0.25">
      <c r="B28" s="17" t="s">
        <v>25</v>
      </c>
      <c r="C28" s="19">
        <v>1</v>
      </c>
      <c r="D28" s="10">
        <v>2500000</v>
      </c>
      <c r="E28" s="20">
        <f t="shared" si="1"/>
        <v>3750000</v>
      </c>
      <c r="F28" s="21">
        <f t="shared" si="2"/>
        <v>45000000</v>
      </c>
      <c r="G28" s="25"/>
    </row>
    <row r="29" spans="2:7" x14ac:dyDescent="0.25">
      <c r="B29" s="51" t="s">
        <v>45</v>
      </c>
      <c r="C29" s="51"/>
      <c r="D29" s="51"/>
      <c r="E29" s="51"/>
      <c r="F29" s="22">
        <f>SUM(F25:F28)</f>
        <v>1289248200</v>
      </c>
      <c r="G29" s="26"/>
    </row>
    <row r="32" spans="2:7" x14ac:dyDescent="0.25">
      <c r="B32" s="50" t="s">
        <v>29</v>
      </c>
      <c r="C32" s="50"/>
      <c r="D32" s="50"/>
      <c r="E32" s="50"/>
    </row>
    <row r="34" spans="2:10" x14ac:dyDescent="0.25">
      <c r="C34" s="6" t="s">
        <v>30</v>
      </c>
      <c r="D34" s="28">
        <v>0.1862</v>
      </c>
    </row>
    <row r="35" spans="2:10" x14ac:dyDescent="0.25">
      <c r="B35" s="24" t="s">
        <v>34</v>
      </c>
      <c r="C35" s="52" t="s">
        <v>112</v>
      </c>
      <c r="D35" s="52"/>
    </row>
    <row r="36" spans="2:10" x14ac:dyDescent="0.25">
      <c r="B36" s="24" t="s">
        <v>36</v>
      </c>
      <c r="C36" s="52" t="s">
        <v>31</v>
      </c>
      <c r="D36" s="52"/>
    </row>
    <row r="37" spans="2:10" x14ac:dyDescent="0.25">
      <c r="B37" s="24"/>
      <c r="C37" s="52" t="s">
        <v>32</v>
      </c>
      <c r="D37" s="52"/>
    </row>
    <row r="38" spans="2:10" x14ac:dyDescent="0.25">
      <c r="B38" s="24" t="s">
        <v>35</v>
      </c>
      <c r="C38" s="52" t="s">
        <v>33</v>
      </c>
      <c r="D38" s="52"/>
    </row>
    <row r="39" spans="2:10" x14ac:dyDescent="0.25">
      <c r="B39" s="24"/>
      <c r="C39" s="23"/>
      <c r="D39" s="23"/>
    </row>
    <row r="41" spans="2:10" x14ac:dyDescent="0.25">
      <c r="B41" s="15" t="s">
        <v>50</v>
      </c>
      <c r="C41" s="15" t="s">
        <v>26</v>
      </c>
      <c r="D41" s="15" t="s">
        <v>74</v>
      </c>
      <c r="E41" s="15" t="s">
        <v>51</v>
      </c>
      <c r="F41" s="15" t="s">
        <v>75</v>
      </c>
      <c r="G41" s="15" t="s">
        <v>76</v>
      </c>
      <c r="H41" s="15" t="s">
        <v>35</v>
      </c>
      <c r="I41" s="15"/>
      <c r="J41" s="15"/>
    </row>
    <row r="42" spans="2:10" ht="12.75" customHeight="1" x14ac:dyDescent="0.25">
      <c r="B42" s="9" t="s">
        <v>52</v>
      </c>
      <c r="C42" s="29">
        <v>1</v>
      </c>
      <c r="D42" s="30">
        <f>200000*4500</f>
        <v>900000000</v>
      </c>
      <c r="E42" s="30">
        <f>D42*C42</f>
        <v>900000000</v>
      </c>
      <c r="F42" s="35">
        <v>0.18</v>
      </c>
      <c r="G42" s="30">
        <f>E42*F42</f>
        <v>162000000</v>
      </c>
      <c r="H42" s="29">
        <v>10</v>
      </c>
      <c r="I42" s="31">
        <f>E42-G42*(1+$D$34)^-H42</f>
        <v>870627844.58005548</v>
      </c>
      <c r="J42" s="32">
        <f>ROUNDUP((I42*$D$34*(1+$D$34)^H42)/(((1+$D$34)^H42)-1),0)</f>
        <v>198012466</v>
      </c>
    </row>
    <row r="43" spans="2:10" x14ac:dyDescent="0.25">
      <c r="B43" s="9" t="s">
        <v>53</v>
      </c>
      <c r="C43" s="29">
        <v>2</v>
      </c>
      <c r="D43" s="30">
        <f>12000*4500</f>
        <v>54000000</v>
      </c>
      <c r="E43" s="30">
        <f t="shared" ref="E43:E64" si="3">D43*C43</f>
        <v>108000000</v>
      </c>
      <c r="F43" s="35">
        <v>0.18</v>
      </c>
      <c r="G43" s="30">
        <f t="shared" ref="G43:G64" si="4">E43*F43</f>
        <v>19440000</v>
      </c>
      <c r="H43" s="29">
        <v>7</v>
      </c>
      <c r="I43" s="31">
        <f t="shared" ref="I43:I64" si="5">E43-G43*(1+$D$34)^-H43</f>
        <v>102117108.7157027</v>
      </c>
      <c r="J43" s="32">
        <f t="shared" ref="J43:J64" si="6">ROUNDUP((I43*$D$34*(1+$D$34)^H43)/(((1+$D$34)^H43)-1),0)</f>
        <v>27265118</v>
      </c>
    </row>
    <row r="44" spans="2:10" x14ac:dyDescent="0.25">
      <c r="B44" s="9" t="s">
        <v>54</v>
      </c>
      <c r="C44" s="29">
        <v>2</v>
      </c>
      <c r="D44" s="30">
        <f>22000*4500</f>
        <v>99000000</v>
      </c>
      <c r="E44" s="30">
        <f t="shared" si="3"/>
        <v>198000000</v>
      </c>
      <c r="F44" s="35">
        <v>0.18</v>
      </c>
      <c r="G44" s="30">
        <f t="shared" si="4"/>
        <v>35640000</v>
      </c>
      <c r="H44" s="29">
        <v>10</v>
      </c>
      <c r="I44" s="31">
        <f t="shared" si="5"/>
        <v>191538125.80761221</v>
      </c>
      <c r="J44" s="32">
        <f t="shared" si="6"/>
        <v>43562743</v>
      </c>
    </row>
    <row r="45" spans="2:10" ht="13.5" customHeight="1" x14ac:dyDescent="0.25">
      <c r="B45" s="9" t="s">
        <v>55</v>
      </c>
      <c r="C45" s="29">
        <v>1</v>
      </c>
      <c r="D45" s="30">
        <f>4800*4500</f>
        <v>21600000</v>
      </c>
      <c r="E45" s="30">
        <f t="shared" si="3"/>
        <v>21600000</v>
      </c>
      <c r="F45" s="35">
        <v>0.18</v>
      </c>
      <c r="G45" s="30">
        <f t="shared" si="4"/>
        <v>3888000</v>
      </c>
      <c r="H45" s="29">
        <v>10</v>
      </c>
      <c r="I45" s="31">
        <f t="shared" si="5"/>
        <v>20895068.269921333</v>
      </c>
      <c r="J45" s="32">
        <f t="shared" si="6"/>
        <v>4752300</v>
      </c>
    </row>
    <row r="46" spans="2:10" x14ac:dyDescent="0.25">
      <c r="B46" s="9" t="s">
        <v>56</v>
      </c>
      <c r="C46" s="29">
        <v>3</v>
      </c>
      <c r="D46" s="30">
        <f>5000*4500</f>
        <v>22500000</v>
      </c>
      <c r="E46" s="30">
        <f t="shared" si="3"/>
        <v>67500000</v>
      </c>
      <c r="F46" s="35">
        <v>0.18</v>
      </c>
      <c r="G46" s="30">
        <f t="shared" si="4"/>
        <v>12150000</v>
      </c>
      <c r="H46" s="29">
        <v>5</v>
      </c>
      <c r="I46" s="31">
        <f t="shared" si="5"/>
        <v>62326473.482582271</v>
      </c>
      <c r="J46" s="32">
        <f t="shared" si="6"/>
        <v>20211222</v>
      </c>
    </row>
    <row r="47" spans="2:10" x14ac:dyDescent="0.25">
      <c r="B47" s="9" t="s">
        <v>57</v>
      </c>
      <c r="C47" s="29">
        <v>2</v>
      </c>
      <c r="D47" s="30">
        <f>2000*4500</f>
        <v>9000000</v>
      </c>
      <c r="E47" s="30">
        <f t="shared" si="3"/>
        <v>18000000</v>
      </c>
      <c r="F47" s="35">
        <v>0.18</v>
      </c>
      <c r="G47" s="30">
        <f t="shared" si="4"/>
        <v>3240000</v>
      </c>
      <c r="H47" s="29">
        <v>10</v>
      </c>
      <c r="I47" s="31">
        <f t="shared" si="5"/>
        <v>17412556.891601112</v>
      </c>
      <c r="J47" s="32">
        <f t="shared" si="6"/>
        <v>3960250</v>
      </c>
    </row>
    <row r="48" spans="2:10" ht="26.4" x14ac:dyDescent="0.25">
      <c r="B48" s="9" t="s">
        <v>58</v>
      </c>
      <c r="C48" s="29">
        <v>1</v>
      </c>
      <c r="D48" s="30">
        <f>8000*4500</f>
        <v>36000000</v>
      </c>
      <c r="E48" s="30">
        <f t="shared" si="3"/>
        <v>36000000</v>
      </c>
      <c r="F48" s="35">
        <v>0.18</v>
      </c>
      <c r="G48" s="30">
        <f t="shared" si="4"/>
        <v>6480000</v>
      </c>
      <c r="H48" s="29">
        <v>10</v>
      </c>
      <c r="I48" s="31">
        <f t="shared" si="5"/>
        <v>34825113.783202223</v>
      </c>
      <c r="J48" s="32">
        <f t="shared" si="6"/>
        <v>7920499</v>
      </c>
    </row>
    <row r="49" spans="2:10" ht="26.4" x14ac:dyDescent="0.25">
      <c r="B49" s="9" t="s">
        <v>59</v>
      </c>
      <c r="C49" s="29">
        <v>1</v>
      </c>
      <c r="D49" s="30">
        <f>21500*4500</f>
        <v>96750000</v>
      </c>
      <c r="E49" s="30">
        <f t="shared" si="3"/>
        <v>96750000</v>
      </c>
      <c r="F49" s="35">
        <v>0.18</v>
      </c>
      <c r="G49" s="30">
        <f t="shared" si="4"/>
        <v>17415000</v>
      </c>
      <c r="H49" s="29">
        <v>10</v>
      </c>
      <c r="I49" s="31">
        <f t="shared" si="5"/>
        <v>93592493.29235597</v>
      </c>
      <c r="J49" s="32">
        <f t="shared" si="6"/>
        <v>21286341</v>
      </c>
    </row>
    <row r="50" spans="2:10" x14ac:dyDescent="0.25">
      <c r="B50" s="9" t="s">
        <v>60</v>
      </c>
      <c r="C50" s="29">
        <v>3</v>
      </c>
      <c r="D50" s="30">
        <f>7000*4500</f>
        <v>31500000</v>
      </c>
      <c r="E50" s="30">
        <f t="shared" si="3"/>
        <v>94500000</v>
      </c>
      <c r="F50" s="35">
        <v>0.18</v>
      </c>
      <c r="G50" s="30">
        <f t="shared" si="4"/>
        <v>17010000</v>
      </c>
      <c r="H50" s="29">
        <v>8</v>
      </c>
      <c r="I50" s="31">
        <f t="shared" si="5"/>
        <v>90160487.376698583</v>
      </c>
      <c r="J50" s="32">
        <f t="shared" si="6"/>
        <v>22537562</v>
      </c>
    </row>
    <row r="51" spans="2:10" ht="26.4" x14ac:dyDescent="0.25">
      <c r="B51" s="9" t="s">
        <v>61</v>
      </c>
      <c r="C51" s="29">
        <v>1</v>
      </c>
      <c r="D51" s="30">
        <f>14500*4500</f>
        <v>65250000</v>
      </c>
      <c r="E51" s="30">
        <f t="shared" si="3"/>
        <v>65250000</v>
      </c>
      <c r="F51" s="35">
        <v>0.18</v>
      </c>
      <c r="G51" s="30">
        <f t="shared" si="4"/>
        <v>11745000</v>
      </c>
      <c r="H51" s="29">
        <v>10</v>
      </c>
      <c r="I51" s="31">
        <f t="shared" si="5"/>
        <v>63120518.732054025</v>
      </c>
      <c r="J51" s="32">
        <f t="shared" si="6"/>
        <v>14355904</v>
      </c>
    </row>
    <row r="52" spans="2:10" ht="13.5" customHeight="1" x14ac:dyDescent="0.25">
      <c r="B52" s="9" t="s">
        <v>55</v>
      </c>
      <c r="C52" s="29">
        <v>1</v>
      </c>
      <c r="D52" s="30">
        <f>6500*4500</f>
        <v>29250000</v>
      </c>
      <c r="E52" s="30">
        <f t="shared" si="3"/>
        <v>29250000</v>
      </c>
      <c r="F52" s="35">
        <v>0.18</v>
      </c>
      <c r="G52" s="30">
        <f t="shared" si="4"/>
        <v>5265000</v>
      </c>
      <c r="H52" s="29">
        <v>10</v>
      </c>
      <c r="I52" s="31">
        <f t="shared" si="5"/>
        <v>28295404.948851805</v>
      </c>
      <c r="J52" s="32">
        <f t="shared" si="6"/>
        <v>6435406</v>
      </c>
    </row>
    <row r="53" spans="2:10" ht="26.4" x14ac:dyDescent="0.25">
      <c r="B53" s="9" t="s">
        <v>62</v>
      </c>
      <c r="C53" s="29">
        <v>1</v>
      </c>
      <c r="D53" s="30">
        <f>20000*4500</f>
        <v>90000000</v>
      </c>
      <c r="E53" s="30">
        <f t="shared" si="3"/>
        <v>90000000</v>
      </c>
      <c r="F53" s="35">
        <v>0.18</v>
      </c>
      <c r="G53" s="30">
        <f t="shared" si="4"/>
        <v>16200000</v>
      </c>
      <c r="H53" s="29">
        <v>10</v>
      </c>
      <c r="I53" s="31">
        <f t="shared" si="5"/>
        <v>87062784.458005548</v>
      </c>
      <c r="J53" s="32">
        <f t="shared" si="6"/>
        <v>19801247</v>
      </c>
    </row>
    <row r="54" spans="2:10" ht="15.75" customHeight="1" x14ac:dyDescent="0.25">
      <c r="B54" s="9" t="s">
        <v>63</v>
      </c>
      <c r="C54" s="29">
        <v>1</v>
      </c>
      <c r="D54" s="30">
        <f>20000*4500</f>
        <v>90000000</v>
      </c>
      <c r="E54" s="30">
        <f t="shared" si="3"/>
        <v>90000000</v>
      </c>
      <c r="F54" s="35">
        <v>0.18</v>
      </c>
      <c r="G54" s="30">
        <f t="shared" si="4"/>
        <v>16200000</v>
      </c>
      <c r="H54" s="29">
        <v>10</v>
      </c>
      <c r="I54" s="31">
        <f t="shared" si="5"/>
        <v>87062784.458005548</v>
      </c>
      <c r="J54" s="32">
        <f t="shared" si="6"/>
        <v>19801247</v>
      </c>
    </row>
    <row r="55" spans="2:10" x14ac:dyDescent="0.25">
      <c r="B55" s="9" t="s">
        <v>64</v>
      </c>
      <c r="C55" s="29">
        <v>3</v>
      </c>
      <c r="D55" s="30">
        <f>100*4500</f>
        <v>450000</v>
      </c>
      <c r="E55" s="30">
        <f t="shared" si="3"/>
        <v>1350000</v>
      </c>
      <c r="F55" s="35">
        <v>0.18</v>
      </c>
      <c r="G55" s="30">
        <f t="shared" si="4"/>
        <v>243000</v>
      </c>
      <c r="H55" s="29">
        <v>5</v>
      </c>
      <c r="I55" s="31">
        <f t="shared" si="5"/>
        <v>1246529.4696516455</v>
      </c>
      <c r="J55" s="32">
        <f t="shared" si="6"/>
        <v>404225</v>
      </c>
    </row>
    <row r="56" spans="2:10" ht="26.4" x14ac:dyDescent="0.25">
      <c r="B56" s="9" t="s">
        <v>65</v>
      </c>
      <c r="C56" s="29">
        <v>1</v>
      </c>
      <c r="D56" s="30">
        <f>10000*4500</f>
        <v>45000000</v>
      </c>
      <c r="E56" s="30">
        <f t="shared" si="3"/>
        <v>45000000</v>
      </c>
      <c r="F56" s="35">
        <v>0.18</v>
      </c>
      <c r="G56" s="30">
        <f t="shared" si="4"/>
        <v>8100000</v>
      </c>
      <c r="H56" s="29">
        <v>10</v>
      </c>
      <c r="I56" s="31">
        <f t="shared" si="5"/>
        <v>43531392.229002774</v>
      </c>
      <c r="J56" s="32">
        <f t="shared" si="6"/>
        <v>9900624</v>
      </c>
    </row>
    <row r="57" spans="2:10" x14ac:dyDescent="0.25">
      <c r="B57" s="9" t="s">
        <v>67</v>
      </c>
      <c r="C57" s="29">
        <v>1</v>
      </c>
      <c r="D57" s="30">
        <f>8000*4500</f>
        <v>36000000</v>
      </c>
      <c r="E57" s="30">
        <f t="shared" si="3"/>
        <v>36000000</v>
      </c>
      <c r="F57" s="35">
        <v>0.18</v>
      </c>
      <c r="G57" s="30">
        <f t="shared" si="4"/>
        <v>6480000</v>
      </c>
      <c r="H57" s="29">
        <v>10</v>
      </c>
      <c r="I57" s="31">
        <f t="shared" si="5"/>
        <v>34825113.783202223</v>
      </c>
      <c r="J57" s="32">
        <f t="shared" si="6"/>
        <v>7920499</v>
      </c>
    </row>
    <row r="58" spans="2:10" x14ac:dyDescent="0.25">
      <c r="B58" s="9" t="s">
        <v>66</v>
      </c>
      <c r="C58" s="29">
        <v>1</v>
      </c>
      <c r="D58" s="30">
        <f>5000*4500</f>
        <v>22500000</v>
      </c>
      <c r="E58" s="30">
        <f t="shared" si="3"/>
        <v>22500000</v>
      </c>
      <c r="F58" s="35">
        <v>0.18</v>
      </c>
      <c r="G58" s="30">
        <f t="shared" si="4"/>
        <v>4050000</v>
      </c>
      <c r="H58" s="29">
        <v>10</v>
      </c>
      <c r="I58" s="31">
        <f t="shared" si="5"/>
        <v>21765696.114501387</v>
      </c>
      <c r="J58" s="32">
        <f t="shared" si="6"/>
        <v>4950312</v>
      </c>
    </row>
    <row r="59" spans="2:10" x14ac:dyDescent="0.25">
      <c r="B59" s="9" t="s">
        <v>68</v>
      </c>
      <c r="C59" s="29">
        <v>1</v>
      </c>
      <c r="D59" s="30">
        <f>5000*4500</f>
        <v>22500000</v>
      </c>
      <c r="E59" s="30">
        <f t="shared" si="3"/>
        <v>22500000</v>
      </c>
      <c r="F59" s="35">
        <v>0.18</v>
      </c>
      <c r="G59" s="30">
        <f t="shared" si="4"/>
        <v>4050000</v>
      </c>
      <c r="H59" s="29">
        <v>10</v>
      </c>
      <c r="I59" s="31">
        <f t="shared" si="5"/>
        <v>21765696.114501387</v>
      </c>
      <c r="J59" s="32">
        <f t="shared" si="6"/>
        <v>4950312</v>
      </c>
    </row>
    <row r="60" spans="2:10" x14ac:dyDescent="0.25">
      <c r="B60" s="9" t="s">
        <v>69</v>
      </c>
      <c r="C60" s="29">
        <v>3</v>
      </c>
      <c r="D60" s="30">
        <f>24900*4500</f>
        <v>112050000</v>
      </c>
      <c r="E60" s="30">
        <f t="shared" si="3"/>
        <v>336150000</v>
      </c>
      <c r="F60" s="35">
        <v>0.15</v>
      </c>
      <c r="G60" s="30">
        <f t="shared" si="4"/>
        <v>50422500</v>
      </c>
      <c r="H60" s="29">
        <v>5</v>
      </c>
      <c r="I60" s="31">
        <f t="shared" si="5"/>
        <v>314679864.95271641</v>
      </c>
      <c r="J60" s="32">
        <f t="shared" si="6"/>
        <v>102044350</v>
      </c>
    </row>
    <row r="61" spans="2:10" x14ac:dyDescent="0.25">
      <c r="B61" s="9" t="s">
        <v>70</v>
      </c>
      <c r="C61" s="29">
        <v>1</v>
      </c>
      <c r="D61" s="30">
        <f>4613*4500</f>
        <v>20758500</v>
      </c>
      <c r="E61" s="30">
        <f t="shared" si="3"/>
        <v>20758500</v>
      </c>
      <c r="F61" s="35">
        <v>0.1</v>
      </c>
      <c r="G61" s="30">
        <f t="shared" si="4"/>
        <v>2075850</v>
      </c>
      <c r="H61" s="29">
        <v>5</v>
      </c>
      <c r="I61" s="31">
        <f t="shared" si="5"/>
        <v>19874593.413894519</v>
      </c>
      <c r="J61" s="32">
        <f t="shared" si="6"/>
        <v>6444931</v>
      </c>
    </row>
    <row r="62" spans="2:10" x14ac:dyDescent="0.25">
      <c r="B62" s="9" t="s">
        <v>71</v>
      </c>
      <c r="C62" s="29">
        <f>34*6</f>
        <v>204</v>
      </c>
      <c r="D62" s="30">
        <f>52*4500</f>
        <v>234000</v>
      </c>
      <c r="E62" s="30">
        <f t="shared" si="3"/>
        <v>47736000</v>
      </c>
      <c r="F62" s="36">
        <v>0.17399999999999999</v>
      </c>
      <c r="G62" s="30">
        <f t="shared" si="4"/>
        <v>8306063.9999999991</v>
      </c>
      <c r="H62" s="29">
        <v>10</v>
      </c>
      <c r="I62" s="31">
        <f t="shared" si="5"/>
        <v>46230030.847308606</v>
      </c>
      <c r="J62" s="32">
        <f t="shared" si="6"/>
        <v>10514392</v>
      </c>
    </row>
    <row r="63" spans="2:10" x14ac:dyDescent="0.25">
      <c r="B63" s="9" t="s">
        <v>72</v>
      </c>
      <c r="C63" s="29">
        <v>34</v>
      </c>
      <c r="D63" s="30">
        <f>462*4500</f>
        <v>2079000</v>
      </c>
      <c r="E63" s="30">
        <f t="shared" si="3"/>
        <v>70686000</v>
      </c>
      <c r="F63" s="35">
        <v>0.18</v>
      </c>
      <c r="G63" s="30">
        <f t="shared" si="4"/>
        <v>12723480</v>
      </c>
      <c r="H63" s="29">
        <v>10</v>
      </c>
      <c r="I63" s="31">
        <f t="shared" si="5"/>
        <v>68379110.913317561</v>
      </c>
      <c r="J63" s="32">
        <f t="shared" si="6"/>
        <v>15551900</v>
      </c>
    </row>
    <row r="64" spans="2:10" x14ac:dyDescent="0.25">
      <c r="B64" s="9" t="s">
        <v>73</v>
      </c>
      <c r="C64" s="29">
        <v>1</v>
      </c>
      <c r="D64" s="30">
        <f>170*4500</f>
        <v>765000</v>
      </c>
      <c r="E64" s="30">
        <f t="shared" si="3"/>
        <v>765000</v>
      </c>
      <c r="F64" s="35">
        <v>0.18</v>
      </c>
      <c r="G64" s="30">
        <f t="shared" si="4"/>
        <v>137700</v>
      </c>
      <c r="H64" s="29">
        <v>10</v>
      </c>
      <c r="I64" s="31">
        <f t="shared" si="5"/>
        <v>740033.66789304721</v>
      </c>
      <c r="J64" s="32">
        <f t="shared" si="6"/>
        <v>168311</v>
      </c>
    </row>
    <row r="65" spans="2:10" x14ac:dyDescent="0.25">
      <c r="B65" s="51" t="s">
        <v>45</v>
      </c>
      <c r="C65" s="51"/>
      <c r="D65" s="51"/>
      <c r="E65" s="51"/>
      <c r="F65" s="51"/>
      <c r="G65" s="51"/>
      <c r="H65" s="51"/>
      <c r="I65" s="51"/>
      <c r="J65" s="22">
        <f>SUM(J42:J64)</f>
        <v>572752161</v>
      </c>
    </row>
    <row r="66" spans="2:10" x14ac:dyDescent="0.25">
      <c r="E66" s="27"/>
    </row>
    <row r="67" spans="2:10" x14ac:dyDescent="0.25">
      <c r="B67" s="50" t="s">
        <v>77</v>
      </c>
      <c r="C67" s="50"/>
      <c r="D67" s="50"/>
      <c r="E67" s="50"/>
    </row>
    <row r="69" spans="2:10" x14ac:dyDescent="0.25">
      <c r="B69" s="15" t="s">
        <v>78</v>
      </c>
      <c r="C69" s="15" t="s">
        <v>80</v>
      </c>
    </row>
    <row r="70" spans="2:10" x14ac:dyDescent="0.25">
      <c r="B70" s="17" t="s">
        <v>8</v>
      </c>
      <c r="C70" s="21">
        <v>788361247</v>
      </c>
    </row>
    <row r="71" spans="2:10" x14ac:dyDescent="0.25">
      <c r="B71" s="17" t="s">
        <v>79</v>
      </c>
      <c r="C71" s="21">
        <v>638500117</v>
      </c>
    </row>
    <row r="72" spans="2:10" x14ac:dyDescent="0.25">
      <c r="B72" s="15" t="s">
        <v>45</v>
      </c>
      <c r="C72" s="34">
        <f>SUM(C70:C71)</f>
        <v>1426861364</v>
      </c>
      <c r="E72" s="27">
        <f>SUM(D42:D64)</f>
        <v>1807186500</v>
      </c>
      <c r="F72" s="27">
        <f>E72*25%</f>
        <v>451796625</v>
      </c>
    </row>
    <row r="75" spans="2:10" x14ac:dyDescent="0.25">
      <c r="B75" s="50" t="s">
        <v>81</v>
      </c>
      <c r="C75" s="50"/>
      <c r="D75" s="50"/>
      <c r="E75" s="50"/>
    </row>
    <row r="78" spans="2:10" x14ac:dyDescent="0.25">
      <c r="B78" s="15" t="s">
        <v>102</v>
      </c>
      <c r="C78" s="15" t="s">
        <v>103</v>
      </c>
    </row>
    <row r="79" spans="2:10" x14ac:dyDescent="0.25">
      <c r="B79" s="37" t="s">
        <v>82</v>
      </c>
      <c r="C79" s="19">
        <v>40</v>
      </c>
    </row>
    <row r="80" spans="2:10" x14ac:dyDescent="0.25">
      <c r="B80" s="37" t="s">
        <v>83</v>
      </c>
      <c r="C80" s="19">
        <v>24.75</v>
      </c>
    </row>
    <row r="81" spans="2:3" x14ac:dyDescent="0.25">
      <c r="B81" s="37" t="s">
        <v>84</v>
      </c>
      <c r="C81" s="19">
        <v>10</v>
      </c>
    </row>
    <row r="82" spans="2:3" x14ac:dyDescent="0.25">
      <c r="B82" s="37" t="s">
        <v>85</v>
      </c>
      <c r="C82" s="19">
        <v>34.65</v>
      </c>
    </row>
    <row r="83" spans="2:3" x14ac:dyDescent="0.25">
      <c r="B83" s="37" t="s">
        <v>86</v>
      </c>
      <c r="C83" s="19">
        <v>32</v>
      </c>
    </row>
    <row r="84" spans="2:3" x14ac:dyDescent="0.25">
      <c r="B84" s="37" t="s">
        <v>87</v>
      </c>
      <c r="C84" s="19">
        <v>89</v>
      </c>
    </row>
    <row r="85" spans="2:3" x14ac:dyDescent="0.25">
      <c r="B85" s="37" t="s">
        <v>88</v>
      </c>
      <c r="C85" s="19">
        <v>30.34</v>
      </c>
    </row>
    <row r="86" spans="2:3" x14ac:dyDescent="0.25">
      <c r="B86" s="37" t="s">
        <v>89</v>
      </c>
      <c r="C86" s="19">
        <v>12.96</v>
      </c>
    </row>
    <row r="87" spans="2:3" x14ac:dyDescent="0.25">
      <c r="B87" s="37" t="s">
        <v>90</v>
      </c>
      <c r="C87" s="19">
        <v>25.5</v>
      </c>
    </row>
    <row r="88" spans="2:3" x14ac:dyDescent="0.25">
      <c r="B88" s="37" t="s">
        <v>91</v>
      </c>
      <c r="C88" s="19">
        <v>85</v>
      </c>
    </row>
    <row r="89" spans="2:3" x14ac:dyDescent="0.25">
      <c r="B89" s="37" t="s">
        <v>92</v>
      </c>
      <c r="C89" s="19">
        <v>23.5</v>
      </c>
    </row>
    <row r="90" spans="2:3" x14ac:dyDescent="0.25">
      <c r="B90" s="37" t="s">
        <v>93</v>
      </c>
      <c r="C90" s="19">
        <v>28.5</v>
      </c>
    </row>
    <row r="91" spans="2:3" x14ac:dyDescent="0.25">
      <c r="B91" s="37" t="s">
        <v>94</v>
      </c>
      <c r="C91" s="19">
        <v>4.75</v>
      </c>
    </row>
    <row r="92" spans="2:3" x14ac:dyDescent="0.25">
      <c r="B92" s="37" t="s">
        <v>95</v>
      </c>
      <c r="C92" s="19">
        <v>4.75</v>
      </c>
    </row>
    <row r="93" spans="2:3" x14ac:dyDescent="0.25">
      <c r="B93" s="37" t="s">
        <v>96</v>
      </c>
      <c r="C93" s="19">
        <v>9.1199999999999992</v>
      </c>
    </row>
    <row r="94" spans="2:3" x14ac:dyDescent="0.25">
      <c r="B94" s="37" t="s">
        <v>97</v>
      </c>
      <c r="C94" s="19">
        <v>9.1199999999999992</v>
      </c>
    </row>
    <row r="95" spans="2:3" x14ac:dyDescent="0.25">
      <c r="B95" s="37" t="s">
        <v>98</v>
      </c>
      <c r="C95" s="19">
        <v>7.26</v>
      </c>
    </row>
    <row r="96" spans="2:3" x14ac:dyDescent="0.25">
      <c r="B96" s="37" t="s">
        <v>99</v>
      </c>
      <c r="C96" s="19">
        <v>896</v>
      </c>
    </row>
    <row r="97" spans="2:4" x14ac:dyDescent="0.25">
      <c r="B97" s="37" t="s">
        <v>100</v>
      </c>
      <c r="C97" s="19">
        <v>335</v>
      </c>
    </row>
    <row r="98" spans="2:4" x14ac:dyDescent="0.25">
      <c r="B98" s="38" t="s">
        <v>101</v>
      </c>
      <c r="C98" s="15">
        <v>806.2</v>
      </c>
    </row>
    <row r="99" spans="2:4" ht="26.4" x14ac:dyDescent="0.25">
      <c r="B99" s="39" t="s">
        <v>104</v>
      </c>
      <c r="C99" s="29">
        <v>12</v>
      </c>
    </row>
    <row r="100" spans="2:4" x14ac:dyDescent="0.25">
      <c r="B100" s="37" t="s">
        <v>105</v>
      </c>
      <c r="C100" s="29">
        <v>35.6</v>
      </c>
    </row>
    <row r="101" spans="2:4" x14ac:dyDescent="0.25">
      <c r="B101" s="37" t="s">
        <v>106</v>
      </c>
      <c r="C101" s="29">
        <v>84.8</v>
      </c>
    </row>
    <row r="102" spans="2:4" x14ac:dyDescent="0.25">
      <c r="B102" s="37" t="s">
        <v>107</v>
      </c>
      <c r="C102" s="29">
        <v>8</v>
      </c>
    </row>
    <row r="103" spans="2:4" x14ac:dyDescent="0.25">
      <c r="B103" s="37" t="s">
        <v>108</v>
      </c>
      <c r="C103" s="29">
        <v>1181.3999999999999</v>
      </c>
    </row>
    <row r="104" spans="2:4" x14ac:dyDescent="0.25">
      <c r="B104" s="38" t="s">
        <v>109</v>
      </c>
      <c r="C104" s="15">
        <f>C103+C102+C101+C100+C99</f>
        <v>1321.7999999999997</v>
      </c>
    </row>
    <row r="105" spans="2:4" x14ac:dyDescent="0.25">
      <c r="B105" s="38" t="s">
        <v>110</v>
      </c>
      <c r="C105" s="15">
        <f>C98+C104+C96</f>
        <v>3024</v>
      </c>
    </row>
    <row r="107" spans="2:4" x14ac:dyDescent="0.25">
      <c r="B107" s="33" t="s">
        <v>114</v>
      </c>
      <c r="C107" s="40">
        <v>25000</v>
      </c>
      <c r="D107" s="27"/>
    </row>
    <row r="109" spans="2:4" x14ac:dyDescent="0.25">
      <c r="B109" s="5" t="s">
        <v>111</v>
      </c>
      <c r="C109" s="26">
        <f>C105*C107*12</f>
        <v>907200000</v>
      </c>
    </row>
    <row r="111" spans="2:4" x14ac:dyDescent="0.25">
      <c r="C111" s="48"/>
    </row>
  </sheetData>
  <mergeCells count="12">
    <mergeCell ref="B67:E67"/>
    <mergeCell ref="B75:E75"/>
    <mergeCell ref="C35:D35"/>
    <mergeCell ref="C36:D36"/>
    <mergeCell ref="C37:D37"/>
    <mergeCell ref="C38:D38"/>
    <mergeCell ref="B65:I65"/>
    <mergeCell ref="B2:E2"/>
    <mergeCell ref="B22:E22"/>
    <mergeCell ref="B32:E32"/>
    <mergeCell ref="B19:D19"/>
    <mergeCell ref="B29:E29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43508-D132-477F-ABEA-D321C11C5275}">
  <dimension ref="B2:G15"/>
  <sheetViews>
    <sheetView workbookViewId="0">
      <selection activeCell="B2" sqref="B2:C15"/>
    </sheetView>
  </sheetViews>
  <sheetFormatPr baseColWidth="10" defaultColWidth="11.44140625" defaultRowHeight="13.8" x14ac:dyDescent="0.25"/>
  <cols>
    <col min="1" max="1" width="11.44140625" style="1"/>
    <col min="2" max="2" width="25.6640625" style="1" bestFit="1" customWidth="1"/>
    <col min="3" max="3" width="22.6640625" style="1" bestFit="1" customWidth="1"/>
    <col min="4" max="4" width="15.33203125" style="1" bestFit="1" customWidth="1"/>
    <col min="5" max="5" width="14" style="1" bestFit="1" customWidth="1"/>
    <col min="6" max="6" width="15" style="1" bestFit="1" customWidth="1"/>
    <col min="7" max="16384" width="11.44140625" style="1"/>
  </cols>
  <sheetData>
    <row r="2" spans="2:7" x14ac:dyDescent="0.25">
      <c r="B2" s="53" t="s">
        <v>7</v>
      </c>
      <c r="C2" s="53"/>
    </row>
    <row r="3" spans="2:7" x14ac:dyDescent="0.25">
      <c r="B3" s="44" t="s">
        <v>40</v>
      </c>
      <c r="C3" s="43">
        <f>((3000000*12*87%)*2000)</f>
        <v>62640000000</v>
      </c>
      <c r="E3" s="3"/>
      <c r="F3" s="3"/>
      <c r="G3" s="4"/>
    </row>
    <row r="4" spans="2:7" x14ac:dyDescent="0.25">
      <c r="B4" s="44" t="s">
        <v>41</v>
      </c>
      <c r="C4" s="43">
        <f>((1000000*12*87%)*3000)</f>
        <v>31320000000</v>
      </c>
      <c r="E4" s="3"/>
    </row>
    <row r="5" spans="2:7" x14ac:dyDescent="0.25">
      <c r="B5" s="41" t="s">
        <v>39</v>
      </c>
      <c r="C5" s="42">
        <f>SUM(C3:C4)</f>
        <v>93960000000</v>
      </c>
    </row>
    <row r="6" spans="2:7" x14ac:dyDescent="0.25">
      <c r="B6" s="54" t="s">
        <v>0</v>
      </c>
      <c r="C6" s="54"/>
    </row>
    <row r="7" spans="2:7" x14ac:dyDescent="0.25">
      <c r="B7" s="44" t="s">
        <v>1</v>
      </c>
      <c r="C7" s="43">
        <f>'Fuentes de costo'!E19</f>
        <v>16859829190</v>
      </c>
    </row>
    <row r="8" spans="2:7" x14ac:dyDescent="0.25">
      <c r="B8" s="44" t="s">
        <v>2</v>
      </c>
      <c r="C8" s="43">
        <f>'Fuentes de costo'!F29</f>
        <v>1289248200</v>
      </c>
    </row>
    <row r="9" spans="2:7" x14ac:dyDescent="0.25">
      <c r="B9" s="44" t="s">
        <v>28</v>
      </c>
      <c r="C9" s="43">
        <f>'Fuentes de costo'!J65</f>
        <v>572752161</v>
      </c>
    </row>
    <row r="10" spans="2:7" x14ac:dyDescent="0.25">
      <c r="B10" s="44" t="s">
        <v>3</v>
      </c>
      <c r="C10" s="43">
        <f>'Fuentes de costo'!C72</f>
        <v>1426861364</v>
      </c>
    </row>
    <row r="11" spans="2:7" x14ac:dyDescent="0.25">
      <c r="B11" s="44" t="s">
        <v>113</v>
      </c>
      <c r="C11" s="43">
        <f>SUM('Fuentes de costo'!E42:E64)*0.25</f>
        <v>604573875</v>
      </c>
      <c r="D11" s="47"/>
      <c r="E11" s="47"/>
    </row>
    <row r="12" spans="2:7" x14ac:dyDescent="0.25">
      <c r="B12" s="44" t="s">
        <v>4</v>
      </c>
      <c r="C12" s="43">
        <f>'Fuentes de costo'!C109</f>
        <v>907200000</v>
      </c>
    </row>
    <row r="13" spans="2:7" x14ac:dyDescent="0.25">
      <c r="B13" s="44" t="s">
        <v>5</v>
      </c>
      <c r="C13" s="43">
        <v>1000000000</v>
      </c>
    </row>
    <row r="14" spans="2:7" x14ac:dyDescent="0.25">
      <c r="B14" s="41" t="s">
        <v>38</v>
      </c>
      <c r="C14" s="42">
        <f>SUM(C7:C13)</f>
        <v>22660464790</v>
      </c>
      <c r="D14" s="49"/>
    </row>
    <row r="15" spans="2:7" x14ac:dyDescent="0.25">
      <c r="B15" s="45" t="s">
        <v>6</v>
      </c>
      <c r="C15" s="46">
        <f>C5-C14</f>
        <v>71299535210</v>
      </c>
      <c r="D15" s="2"/>
    </row>
  </sheetData>
  <mergeCells count="2">
    <mergeCell ref="B2:C2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Fuentes de costo</vt:lpstr>
      <vt:lpstr>Evaluacion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</dc:creator>
  <cp:lastModifiedBy>Ana Sofia Henao</cp:lastModifiedBy>
  <dcterms:created xsi:type="dcterms:W3CDTF">2024-11-04T16:33:16Z</dcterms:created>
  <dcterms:modified xsi:type="dcterms:W3CDTF">2024-11-19T21:33:25Z</dcterms:modified>
</cp:coreProperties>
</file>